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GI\AppData\Local\Microsoft\Windows\INetCache\Content.Outlook\ASXAWKH2\"/>
    </mc:Choice>
  </mc:AlternateContent>
  <xr:revisionPtr revIDLastSave="0" documentId="13_ncr:1_{B1419DC1-9BAA-469C-94F7-DE2D56BDD8B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<sst xmlns="http://schemas.openxmlformats.org/spreadsheetml/2006/main" count="94" uniqueCount="53">
  <si>
    <t>Trans. Ref.</t>
  </si>
  <si>
    <t>Acceptance Date</t>
  </si>
  <si>
    <t>MRN</t>
  </si>
  <si>
    <t>Terminal</t>
  </si>
  <si>
    <t>From</t>
  </si>
  <si>
    <t>To</t>
  </si>
  <si>
    <t>Taric Code</t>
  </si>
  <si>
    <t>Product Name</t>
  </si>
  <si>
    <t>Declaration Type</t>
  </si>
  <si>
    <t>Status</t>
  </si>
  <si>
    <t>Mass (KG)</t>
  </si>
  <si>
    <t>Customs Debt Payable (€)</t>
  </si>
  <si>
    <t>Customs Debt Notif.</t>
  </si>
  <si>
    <t>Payed</t>
  </si>
  <si>
    <t>Days Since Acceptance</t>
  </si>
  <si>
    <t>Bzctrl inc.</t>
  </si>
  <si>
    <t>Tran.</t>
  </si>
  <si>
    <t>Decl.</t>
  </si>
  <si>
    <t>ETT</t>
  </si>
  <si>
    <t>2207200011</t>
  </si>
  <si>
    <t>Ethanol denaturated according to Czech den</t>
  </si>
  <si>
    <t>Release for free circulation (H1)</t>
  </si>
  <si>
    <t>CLOSED</t>
  </si>
  <si>
    <t>AC 007 104</t>
  </si>
  <si>
    <t>26NL5S63SWCGSYWDR2</t>
  </si>
  <si>
    <t>CMS-362</t>
  </si>
  <si>
    <t>AC 007 115</t>
  </si>
  <si>
    <t>26NL5TBVTW4V0EEDR3</t>
  </si>
  <si>
    <t>2707999990</t>
  </si>
  <si>
    <t>VLSFO &gt; 0.1 - &lt;= 0.5</t>
  </si>
  <si>
    <t>AC 006 831</t>
  </si>
  <si>
    <t>26NL5GLMELF3BY9DR4</t>
  </si>
  <si>
    <t>Fuel Oil Blending Component &gt;1 [Slurry]</t>
  </si>
  <si>
    <t>AC 006 722</t>
  </si>
  <si>
    <t>26NL58AMC0RU0MNDR4</t>
  </si>
  <si>
    <t>CMS-358</t>
  </si>
  <si>
    <t>AC 006 632</t>
  </si>
  <si>
    <t>26NL527ABAFQH41DR0</t>
  </si>
  <si>
    <t>AC 006 603</t>
  </si>
  <si>
    <t>26NL58AMBZZTZTPDR3</t>
  </si>
  <si>
    <t>CMS-359</t>
  </si>
  <si>
    <t>AC 006 497</t>
  </si>
  <si>
    <t>26NL5C5N4X7TEL7DR0</t>
  </si>
  <si>
    <t>LSFO &gt; 0.5 - &lt;= 1</t>
  </si>
  <si>
    <t>CMS-342</t>
  </si>
  <si>
    <t>AC 006 202</t>
  </si>
  <si>
    <t>26NL4SLHZ0VU51YDR6</t>
  </si>
  <si>
    <t>Aangiftenummer</t>
  </si>
  <si>
    <t>Bedrag</t>
  </si>
  <si>
    <t>26NL590ST17XGD1DR1</t>
  </si>
  <si>
    <t>xlookup</t>
  </si>
  <si>
    <t>comment</t>
  </si>
  <si>
    <t>+ en - ivm invalidatie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</si>
</sst>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\-mmm\-yyyy\ hh:mm"/>
    <numFmt numFmtId="165" formatCode="###,###,###,###,##0"/>
    <numFmt numFmtId="166" formatCode="###,###,###,###,##0.00"/>
    <numFmt numFmtId="167" formatCode="[$-409]dd\-mmm\-yyyy"/>
  </numFmts>
  <fonts count="4" x14ac:knownFonts="1">
    <font>
      <sz val="11"/>
      <color rgb="FF000000"/>
      <name val="Calibri"/>
    </font>
    <font>
      <sz val="10"/>
      <color rgb="FF000000"/>
      <name val="Helvetica"/>
    </font>
    <font>
      <sz val="11"/>
      <color rgb="FF000000"/>
      <name val="Segoe U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BAFD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right" wrapText="1"/>
    </xf>
    <xf numFmtId="166" fontId="1" fillId="3" borderId="1" xfId="0" applyNumberFormat="1" applyFont="1" applyFill="1" applyBorder="1" applyAlignment="1">
      <alignment horizontal="right" wrapText="1"/>
    </xf>
    <xf numFmtId="167" fontId="1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right" wrapText="1"/>
    </xf>
    <xf numFmtId="0" fontId="3" fillId="0" borderId="0" xfId="0" quotePrefix="1" applyFont="1"/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Segoe UI"/>
        <family val="2"/>
        <scheme val="none"/>
      </font>
      <alignment horizontal="right" vertical="center" textRotation="0" wrapText="1" indent="0" justifyLastLine="0" shrinkToFit="0" readingOrder="0"/>
      <border diagonalUp="0" diagonalDown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Segoe U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rgb="FFE6E6E6"/>
        </right>
        <top style="medium">
          <color rgb="FFE6E6E6"/>
        </top>
        <bottom style="medium">
          <color rgb="FFE6E6E6"/>
        </bottom>
        <vertical/>
        <horizontal/>
      </border>
    </dxf>
    <dxf>
      <border outline="0">
        <left style="medium">
          <color rgb="FFE6E6E6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1" displayName="sheet1" ref="F1:W9" totalsRowShown="0">
  <autoFilter ref="F1:W9" xr:uid="{00000000-0009-0000-0100-000001000000}"/>
  <tableColumns count="18">
    <tableColumn id="1" xr3:uid="{00000000-0010-0000-0000-000001000000}" name="Trans. Ref."/>
    <tableColumn id="2" xr3:uid="{00000000-0010-0000-0000-000002000000}" name="Acceptance Date"/>
    <tableColumn id="3" xr3:uid="{00000000-0010-0000-0000-000003000000}" name="MRN"/>
    <tableColumn id="4" xr3:uid="{00000000-0010-0000-0000-000004000000}" name="Terminal"/>
    <tableColumn id="5" xr3:uid="{00000000-0010-0000-0000-000005000000}" name="From"/>
    <tableColumn id="6" xr3:uid="{00000000-0010-0000-0000-000006000000}" name="To"/>
    <tableColumn id="7" xr3:uid="{00000000-0010-0000-0000-000007000000}" name="Taric Code"/>
    <tableColumn id="8" xr3:uid="{00000000-0010-0000-0000-000008000000}" name="Product Name"/>
    <tableColumn id="9" xr3:uid="{00000000-0010-0000-0000-000009000000}" name="Declaration Type"/>
    <tableColumn id="10" xr3:uid="{00000000-0010-0000-0000-00000A000000}" name="Status"/>
    <tableColumn id="11" xr3:uid="{00000000-0010-0000-0000-00000B000000}" name="Mass (KG)"/>
    <tableColumn id="12" xr3:uid="{00000000-0010-0000-0000-00000C000000}" name="Customs Debt Payable (€)"/>
    <tableColumn id="13" xr3:uid="{00000000-0010-0000-0000-00000D000000}" name="Customs Debt Notif."/>
    <tableColumn id="14" xr3:uid="{00000000-0010-0000-0000-00000E000000}" name="Payed"/>
    <tableColumn id="15" xr3:uid="{00000000-0010-0000-0000-00000F000000}" name="Days Since Acceptance"/>
    <tableColumn id="16" xr3:uid="{00000000-0010-0000-0000-000010000000}" name="Bzctrl inc."/>
    <tableColumn id="17" xr3:uid="{00000000-0010-0000-0000-000011000000}" name="Tran."/>
    <tableColumn id="18" xr3:uid="{00000000-0010-0000-0000-000012000000}" name="Decl."/>
  </tableColumns>
  <tableStyleInfo showFirstColumn="1" showLastColumn="1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E8B9EA-F589-4862-B561-CBB9BBCA6951}" name="Table2" displayName="Table2" ref="A1:D11" totalsRowShown="0" tableBorderDxfId="2">
  <autoFilter ref="A1:D11" xr:uid="{BCE8B9EA-F589-4862-B561-CBB9BBCA6951}"/>
  <tableColumns count="4">
    <tableColumn id="1" xr3:uid="{6E1CFA7B-37D3-4279-B7D9-3A7F50460328}" name="Aangiftenummer" dataDxfId="1"/>
    <tableColumn id="2" xr3:uid="{2BBDC81C-C702-4647-83FE-372CA8A3D39B}" name="Bedrag" dataDxfId="0"/>
    <tableColumn id="3" xr3:uid="{57999617-3B72-4265-8469-DDD19167CC95}" name="xlookup">
      <calculatedColumnFormula>_xlfn.XLOOKUP(A2,H:H,F:F,"not found",FALSE)</calculatedColumnFormula>
    </tableColumn>
    <tableColumn id="4" xr3:uid="{E131A2B2-5BD1-43EB-913A-B1D4F86E9D0E}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tabSelected="1" workbookViewId="0">
      <pane ySplit="1" topLeftCell="A2" activePane="bottomLeft" state="frozen"/>
      <selection pane="bottomLeft" activeCell="D13" sqref="D13"/>
    </sheetView>
  </sheetViews>
  <sheetFormatPr defaultRowHeight="14.4" x14ac:dyDescent="0.3"/>
  <cols>
    <col min="1" max="1" width="24.21875" bestFit="1" customWidth="1"/>
    <col min="2" max="2" width="10.33203125" bestFit="1" customWidth="1"/>
    <col min="3" max="3" width="10.109375" bestFit="1" customWidth="1"/>
    <col min="4" max="4" width="17.88671875" bestFit="1" customWidth="1"/>
    <col min="5" max="5" width="14.33203125" customWidth="1"/>
    <col min="6" max="6" width="18.33203125" bestFit="1" customWidth="1"/>
    <col min="7" max="7" width="51.44140625" bestFit="1" customWidth="1"/>
    <col min="8" max="8" width="26.6640625" bestFit="1" customWidth="1"/>
    <col min="9" max="9" width="14.77734375" bestFit="1" customWidth="1"/>
    <col min="10" max="10" width="10.109375" bestFit="1" customWidth="1"/>
    <col min="11" max="11" width="7.77734375" bestFit="1" customWidth="1"/>
    <col min="12" max="12" width="17.21875" bestFit="1" customWidth="1"/>
    <col min="13" max="13" width="55" bestFit="1" customWidth="1"/>
    <col min="14" max="14" width="44.33203125" bestFit="1" customWidth="1"/>
    <col min="15" max="15" width="12.44140625" bestFit="1" customWidth="1"/>
    <col min="16" max="16" width="18.33203125" bestFit="1" customWidth="1"/>
    <col min="17" max="17" width="33.77734375" bestFit="1" customWidth="1"/>
    <col min="18" max="18" width="44.33203125" bestFit="1" customWidth="1"/>
    <col min="19" max="19" width="11.21875" bestFit="1" customWidth="1"/>
    <col min="20" max="20" width="30.21875" bestFit="1" customWidth="1"/>
    <col min="21" max="21" width="18.33203125" bestFit="1" customWidth="1"/>
    <col min="22" max="23" width="11.21875" bestFit="1" customWidth="1"/>
  </cols>
  <sheetData>
    <row r="1" spans="1:23" ht="19.95" customHeight="1" thickBot="1" x14ac:dyDescent="0.35">
      <c r="A1" s="4" t="s">
        <v>47</v>
      </c>
      <c r="B1" s="4" t="s">
        <v>48</v>
      </c>
      <c r="C1" s="4" t="s">
        <v>50</v>
      </c>
      <c r="D1" s="4" t="s">
        <v>51</v>
      </c>
      <c r="E1" s="4"/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2" t="s">
        <v>10</v>
      </c>
      <c r="Q1" s="2" t="s">
        <v>11</v>
      </c>
      <c r="R1" s="1" t="s">
        <v>12</v>
      </c>
      <c r="S1" s="1" t="s">
        <v>13</v>
      </c>
      <c r="T1" s="2" t="s">
        <v>14</v>
      </c>
      <c r="U1" s="1" t="s">
        <v>15</v>
      </c>
      <c r="V1" s="1" t="s">
        <v>16</v>
      </c>
      <c r="W1" s="1" t="s">
        <v>17</v>
      </c>
    </row>
    <row r="2" spans="1:23" ht="19.95" customHeight="1" thickBot="1" x14ac:dyDescent="0.35">
      <c r="A2" s="13" t="s">
        <v>46</v>
      </c>
      <c r="B2" s="3">
        <v>136632.76999999999</v>
      </c>
      <c r="C2" t="str">
        <f>_xlfn.XLOOKUP(A2,H:H,F:F,"not found",FALSE)</f>
        <v>AC 006 202</v>
      </c>
      <c r="F2" s="5" t="s">
        <v>23</v>
      </c>
      <c r="G2" s="6">
        <v>46163.783356481501</v>
      </c>
      <c r="H2" s="5" t="s">
        <v>24</v>
      </c>
      <c r="I2" s="5" t="s">
        <v>18</v>
      </c>
      <c r="J2" s="5"/>
      <c r="K2" s="5"/>
      <c r="L2" s="5" t="s">
        <v>19</v>
      </c>
      <c r="M2" s="5" t="s">
        <v>20</v>
      </c>
      <c r="N2" s="5" t="s">
        <v>21</v>
      </c>
      <c r="O2" s="5" t="s">
        <v>22</v>
      </c>
      <c r="P2" s="7">
        <v>1318123</v>
      </c>
      <c r="Q2" s="8">
        <v>170113.76</v>
      </c>
      <c r="R2" s="9">
        <v>46168.7271064815</v>
      </c>
      <c r="S2" s="10"/>
      <c r="T2" s="11">
        <v>5</v>
      </c>
      <c r="U2" s="5" t="s">
        <v>25</v>
      </c>
      <c r="V2" s="10"/>
      <c r="W2" s="10"/>
    </row>
    <row r="3" spans="1:23" ht="19.95" customHeight="1" thickBot="1" x14ac:dyDescent="0.35">
      <c r="A3" s="13" t="s">
        <v>37</v>
      </c>
      <c r="B3" s="3">
        <v>135502.51</v>
      </c>
      <c r="C3" t="str">
        <f>_xlfn.XLOOKUP(A3,H:H,F:F,"not found",FALSE)</f>
        <v>AC 006 632</v>
      </c>
      <c r="F3" s="5" t="s">
        <v>26</v>
      </c>
      <c r="G3" s="6">
        <v>46162.663541666698</v>
      </c>
      <c r="H3" s="5" t="s">
        <v>27</v>
      </c>
      <c r="I3" s="5" t="s">
        <v>18</v>
      </c>
      <c r="J3" s="5"/>
      <c r="K3" s="5"/>
      <c r="L3" s="5" t="s">
        <v>28</v>
      </c>
      <c r="M3" s="5" t="s">
        <v>29</v>
      </c>
      <c r="N3" s="5" t="s">
        <v>21</v>
      </c>
      <c r="O3" s="5" t="s">
        <v>22</v>
      </c>
      <c r="P3" s="7">
        <v>104089</v>
      </c>
      <c r="Q3" s="8">
        <v>1306.33</v>
      </c>
      <c r="R3" s="9">
        <v>46169.539282407401</v>
      </c>
      <c r="S3" s="10"/>
      <c r="T3" s="11">
        <v>7</v>
      </c>
      <c r="U3" s="5"/>
      <c r="V3" s="10"/>
      <c r="W3" s="10"/>
    </row>
    <row r="4" spans="1:23" ht="19.95" customHeight="1" thickBot="1" x14ac:dyDescent="0.35">
      <c r="A4" s="13" t="s">
        <v>34</v>
      </c>
      <c r="B4" s="3">
        <v>14949.97</v>
      </c>
      <c r="C4" t="str">
        <f>_xlfn.XLOOKUP(A4,H:H,F:F,"not found",FALSE)</f>
        <v>AC 006 722</v>
      </c>
      <c r="F4" s="5" t="s">
        <v>30</v>
      </c>
      <c r="G4" s="6">
        <v>46155.901689814797</v>
      </c>
      <c r="H4" s="5" t="s">
        <v>31</v>
      </c>
      <c r="I4" s="5" t="s">
        <v>18</v>
      </c>
      <c r="J4" s="5"/>
      <c r="K4" s="5"/>
      <c r="L4" s="5" t="s">
        <v>28</v>
      </c>
      <c r="M4" s="5" t="s">
        <v>32</v>
      </c>
      <c r="N4" s="5" t="s">
        <v>21</v>
      </c>
      <c r="O4" s="5" t="s">
        <v>22</v>
      </c>
      <c r="P4" s="7">
        <v>2228357</v>
      </c>
      <c r="Q4" s="8">
        <v>38571.83</v>
      </c>
      <c r="R4" s="9">
        <v>46160.630671296298</v>
      </c>
      <c r="S4" s="10"/>
      <c r="T4" s="11">
        <v>5</v>
      </c>
      <c r="U4" s="5"/>
      <c r="V4" s="10"/>
      <c r="W4" s="10"/>
    </row>
    <row r="5" spans="1:23" ht="19.95" customHeight="1" thickBot="1" x14ac:dyDescent="0.35">
      <c r="A5" s="13" t="s">
        <v>39</v>
      </c>
      <c r="B5" s="3">
        <v>6460</v>
      </c>
      <c r="C5" t="str">
        <f>_xlfn.XLOOKUP(A5,H:H,F:F,"not found",FALSE)</f>
        <v>AC 006 603</v>
      </c>
      <c r="F5" s="5" t="s">
        <v>33</v>
      </c>
      <c r="G5" s="6">
        <v>46150.748229166697</v>
      </c>
      <c r="H5" s="5" t="s">
        <v>34</v>
      </c>
      <c r="I5" s="5" t="s">
        <v>18</v>
      </c>
      <c r="J5" s="5"/>
      <c r="K5" s="5"/>
      <c r="L5" s="5" t="s">
        <v>28</v>
      </c>
      <c r="M5" s="5" t="s">
        <v>32</v>
      </c>
      <c r="N5" s="5" t="s">
        <v>21</v>
      </c>
      <c r="O5" s="5" t="s">
        <v>22</v>
      </c>
      <c r="P5" s="7">
        <v>879410</v>
      </c>
      <c r="Q5" s="8">
        <v>14949.97</v>
      </c>
      <c r="R5" s="9">
        <v>46154.8180671296</v>
      </c>
      <c r="S5" s="10"/>
      <c r="T5" s="11">
        <v>4</v>
      </c>
      <c r="U5" s="5" t="s">
        <v>35</v>
      </c>
      <c r="V5" s="10"/>
      <c r="W5" s="10"/>
    </row>
    <row r="6" spans="1:23" ht="19.95" customHeight="1" thickBot="1" x14ac:dyDescent="0.35">
      <c r="A6" s="13" t="s">
        <v>49</v>
      </c>
      <c r="B6" s="3">
        <v>23002.43</v>
      </c>
      <c r="C6" t="str">
        <f>_xlfn.XLOOKUP(A6,H:H,F:F,"not found",FALSE)</f>
        <v>not found</v>
      </c>
      <c r="D6" s="12" t="s">
        <v>52</v>
      </c>
      <c r="E6" s="12"/>
      <c r="F6" s="5" t="s">
        <v>36</v>
      </c>
      <c r="G6" s="6">
        <v>46150.484664351898</v>
      </c>
      <c r="H6" s="5" t="s">
        <v>37</v>
      </c>
      <c r="I6" s="5" t="s">
        <v>18</v>
      </c>
      <c r="J6" s="5"/>
      <c r="K6" s="5"/>
      <c r="L6" s="5" t="s">
        <v>19</v>
      </c>
      <c r="M6" s="5" t="s">
        <v>20</v>
      </c>
      <c r="N6" s="5" t="s">
        <v>21</v>
      </c>
      <c r="O6" s="5" t="s">
        <v>22</v>
      </c>
      <c r="P6" s="7">
        <v>1049964</v>
      </c>
      <c r="Q6" s="8">
        <v>135502.51</v>
      </c>
      <c r="R6" s="9">
        <v>46150.554224537002</v>
      </c>
      <c r="S6" s="10"/>
      <c r="T6" s="11">
        <v>0</v>
      </c>
      <c r="U6" s="5"/>
      <c r="V6" s="10"/>
      <c r="W6" s="10"/>
    </row>
    <row r="7" spans="1:23" ht="19.95" customHeight="1" thickBot="1" x14ac:dyDescent="0.35">
      <c r="A7" s="13" t="s">
        <v>49</v>
      </c>
      <c r="B7" s="3">
        <v>-23002.43</v>
      </c>
      <c r="C7" t="str">
        <f>_xlfn.XLOOKUP(A7,H:H,F:F,"not found",FALSE)</f>
        <v>not found</v>
      </c>
      <c r="D7" s="12" t="s">
        <v>52</v>
      </c>
      <c r="E7" s="12"/>
      <c r="F7" s="5" t="s">
        <v>38</v>
      </c>
      <c r="G7" s="6">
        <v>46149.322800925896</v>
      </c>
      <c r="H7" s="5" t="s">
        <v>39</v>
      </c>
      <c r="I7" s="5" t="s">
        <v>18</v>
      </c>
      <c r="J7" s="5"/>
      <c r="K7" s="5"/>
      <c r="L7" s="5" t="s">
        <v>28</v>
      </c>
      <c r="M7" s="5" t="s">
        <v>32</v>
      </c>
      <c r="N7" s="5" t="s">
        <v>21</v>
      </c>
      <c r="O7" s="5" t="s">
        <v>22</v>
      </c>
      <c r="P7" s="7">
        <v>380000</v>
      </c>
      <c r="Q7" s="8">
        <v>6460</v>
      </c>
      <c r="R7" s="9">
        <v>46154.8180671296</v>
      </c>
      <c r="S7" s="10"/>
      <c r="T7" s="11">
        <v>5</v>
      </c>
      <c r="U7" s="5" t="s">
        <v>40</v>
      </c>
      <c r="V7" s="10"/>
      <c r="W7" s="10"/>
    </row>
    <row r="8" spans="1:23" ht="19.95" customHeight="1" thickBot="1" x14ac:dyDescent="0.35">
      <c r="A8" s="13" t="s">
        <v>42</v>
      </c>
      <c r="B8" s="3">
        <v>326</v>
      </c>
      <c r="C8" t="str">
        <f>_xlfn.XLOOKUP(A8,H:H,F:F,"not found",FALSE)</f>
        <v>AC 006 497</v>
      </c>
      <c r="F8" s="5" t="s">
        <v>41</v>
      </c>
      <c r="G8" s="6">
        <v>46147.967048611099</v>
      </c>
      <c r="H8" s="5" t="s">
        <v>42</v>
      </c>
      <c r="I8" s="5" t="s">
        <v>18</v>
      </c>
      <c r="J8" s="5"/>
      <c r="K8" s="5"/>
      <c r="L8" s="5" t="s">
        <v>28</v>
      </c>
      <c r="M8" s="5" t="s">
        <v>43</v>
      </c>
      <c r="N8" s="5" t="s">
        <v>21</v>
      </c>
      <c r="O8" s="5" t="s">
        <v>22</v>
      </c>
      <c r="P8" s="7">
        <v>4525522</v>
      </c>
      <c r="Q8" s="8">
        <v>326</v>
      </c>
      <c r="R8" s="9">
        <v>46157.520659722199</v>
      </c>
      <c r="S8" s="10"/>
      <c r="T8" s="11">
        <v>8</v>
      </c>
      <c r="U8" s="5" t="s">
        <v>44</v>
      </c>
      <c r="V8" s="10"/>
      <c r="W8" s="10"/>
    </row>
    <row r="9" spans="1:23" ht="19.95" customHeight="1" thickBot="1" x14ac:dyDescent="0.35">
      <c r="A9" s="13" t="s">
        <v>31</v>
      </c>
      <c r="B9" s="3">
        <v>38571.83</v>
      </c>
      <c r="C9" t="str">
        <f>_xlfn.XLOOKUP(A9,H:H,F:F,"not found",FALSE)</f>
        <v>AC 006 831</v>
      </c>
      <c r="F9" s="5" t="s">
        <v>45</v>
      </c>
      <c r="G9" s="6">
        <v>46143.4946180556</v>
      </c>
      <c r="H9" s="5" t="s">
        <v>46</v>
      </c>
      <c r="I9" s="5" t="s">
        <v>18</v>
      </c>
      <c r="J9" s="5"/>
      <c r="K9" s="5"/>
      <c r="L9" s="5" t="s">
        <v>19</v>
      </c>
      <c r="M9" s="5" t="s">
        <v>20</v>
      </c>
      <c r="N9" s="5" t="s">
        <v>21</v>
      </c>
      <c r="O9" s="5" t="s">
        <v>22</v>
      </c>
      <c r="P9" s="7">
        <v>1058312</v>
      </c>
      <c r="Q9" s="8">
        <v>136632.76999999999</v>
      </c>
      <c r="R9" s="9">
        <v>46143.832118055601</v>
      </c>
      <c r="S9" s="10"/>
      <c r="T9" s="11">
        <v>0</v>
      </c>
      <c r="U9" s="5"/>
      <c r="V9" s="10"/>
      <c r="W9" s="10"/>
    </row>
    <row r="10" spans="1:23" ht="19.95" customHeight="1" thickBot="1" x14ac:dyDescent="0.35">
      <c r="A10" s="13" t="s">
        <v>24</v>
      </c>
      <c r="B10" s="3">
        <v>170113.76</v>
      </c>
      <c r="C10" t="str">
        <f>_xlfn.XLOOKUP(A10,H:H,F:F,"not found",FALSE)</f>
        <v>AC 007 104</v>
      </c>
    </row>
    <row r="11" spans="1:23" ht="19.95" customHeight="1" thickBot="1" x14ac:dyDescent="0.35">
      <c r="A11" s="13" t="s">
        <v>27</v>
      </c>
      <c r="B11" s="3">
        <v>1306.33</v>
      </c>
      <c r="C11" t="str">
        <f>_xlfn.XLOOKUP(A11,H:H,F:F,"not found",FALSE)</f>
        <v>AC 007 115</v>
      </c>
    </row>
    <row r="12" spans="1:23" ht="19.95" customHeight="1" x14ac:dyDescent="0.3"/>
    <row r="13" spans="1:23" ht="19.95" customHeight="1" x14ac:dyDescent="0.3"/>
    <row r="14" spans="1:23" ht="19.95" customHeight="1" x14ac:dyDescent="0.3"/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Laura Gilhuijs</cp:lastModifiedBy>
  <dcterms:created xsi:type="dcterms:W3CDTF">2026-06-05T11:07:46Z</dcterms:created>
  <dcterms:modified xsi:type="dcterms:W3CDTF">2026-06-05T11:49:07Z</dcterms:modified>
</cp:coreProperties>
</file>